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6_zaloha_rT14\rozpocet\"/>
    </mc:Choice>
  </mc:AlternateContent>
  <xr:revisionPtr revIDLastSave="0" documentId="13_ncr:1_{5D04986C-E921-4C05-9F06-0962BC38156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dolejování" sheetId="5" r:id="rId1"/>
  </sheets>
  <calcPr calcId="181029"/>
</workbook>
</file>

<file path=xl/calcChain.xml><?xml version="1.0" encoding="utf-8"?>
<calcChain xmlns="http://schemas.openxmlformats.org/spreadsheetml/2006/main">
  <c r="H91" i="5" l="1"/>
  <c r="H55" i="5"/>
  <c r="H90" i="5"/>
  <c r="H89" i="5"/>
  <c r="H18" i="5"/>
  <c r="H19" i="5"/>
  <c r="H22" i="5"/>
  <c r="H23" i="5"/>
  <c r="H21" i="5"/>
  <c r="H32" i="5" l="1"/>
  <c r="H33" i="5"/>
  <c r="H24" i="5"/>
  <c r="H25" i="5"/>
  <c r="H26" i="5"/>
  <c r="H27" i="5"/>
  <c r="H28" i="5"/>
  <c r="H29" i="5"/>
  <c r="H30" i="5"/>
  <c r="H31" i="5"/>
  <c r="H34" i="5"/>
  <c r="H49" i="5" l="1"/>
  <c r="H50" i="5"/>
  <c r="H51" i="5"/>
  <c r="H52" i="5"/>
  <c r="H48" i="5"/>
  <c r="H36" i="5"/>
  <c r="H38" i="5"/>
  <c r="H37" i="5"/>
  <c r="H84" i="5" l="1"/>
  <c r="H85" i="5"/>
  <c r="H86" i="5"/>
  <c r="H87" i="5"/>
  <c r="H88" i="5"/>
  <c r="H41" i="5" l="1"/>
  <c r="H42" i="5"/>
  <c r="H43" i="5"/>
  <c r="H44" i="5"/>
  <c r="H45" i="5"/>
  <c r="H46" i="5"/>
  <c r="H47" i="5"/>
  <c r="H16" i="5" l="1"/>
  <c r="H17" i="5"/>
  <c r="H20" i="5"/>
  <c r="H35" i="5"/>
  <c r="H39" i="5"/>
  <c r="H40" i="5"/>
  <c r="H53" i="5"/>
  <c r="H83" i="5" l="1"/>
  <c r="H54" i="5"/>
  <c r="H79" i="5"/>
  <c r="H77" i="5"/>
  <c r="H78" i="5"/>
  <c r="H76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80" i="5" l="1"/>
  <c r="H92" i="5" l="1"/>
  <c r="H58" i="5"/>
  <c r="H81" i="5"/>
  <c r="H82" i="5"/>
  <c r="H94" i="5" l="1"/>
  <c r="H15" i="5" l="1"/>
  <c r="H57" i="5"/>
  <c r="H95" i="5" l="1"/>
  <c r="H96" i="5" l="1"/>
  <c r="G11" i="5" l="1"/>
</calcChain>
</file>

<file path=xl/sharedStrings.xml><?xml version="1.0" encoding="utf-8"?>
<sst xmlns="http://schemas.openxmlformats.org/spreadsheetml/2006/main" count="222" uniqueCount="148">
  <si>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</si>
  <si>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</si>
  <si>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</si>
  <si>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</si>
  <si>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</si>
  <si>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</si>
  <si>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</si>
  <si>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</si>
  <si>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</si>
  <si>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</si>
  <si>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</si>
  <si>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</si>
  <si>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</si>
  <si>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</si>
  <si>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</si>
  <si>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</si>
  <si>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</si>
  <si>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</si>
  <si>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Revize NN zařízení (napěťové zkoušky, kontrola, měření, bezpečnostní zkoušky, zpráva)</t>
  </si>
  <si>
    <t>Kód
(ÚRS 2026/I)</t>
  </si>
  <si>
    <t>Dokumentace skutečného provedení stavby (3x tištěná, 1 elektronicky)</t>
  </si>
  <si>
    <t>Stavební objekt:</t>
  </si>
  <si>
    <t>Drobný montážní materiál – šrouby, hmoždinky, matice, podložky, oka, dutinky, pásky, třmenové příchytky kabelů do 54mm, atd.</t>
  </si>
  <si>
    <t>Nosník ST 41x41x2000mm 2.0, pozink</t>
  </si>
  <si>
    <t>Drapákový nosník M10 FIX</t>
  </si>
  <si>
    <t>Montážní mechanismy (pojízdné plošiny, lešení, žebříky, lávky apod.)
- pronájem, montáž, demontáž</t>
  </si>
  <si>
    <t>kpl</t>
  </si>
  <si>
    <t>„ALFAGEN – doplňující elektro rozvody VN/NN“</t>
  </si>
  <si>
    <t>Kabelová příchytka 55-74</t>
  </si>
  <si>
    <t>Silový kabel AYKY-J 3X240+120</t>
  </si>
  <si>
    <t>Držák těžký 500, žárově zinkovaný</t>
  </si>
  <si>
    <t>741123318</t>
  </si>
  <si>
    <t>Montáž kabel Al plný nebo laněný kulatý žíla 3x150+70 až 240+120 mm2 uložený pevně</t>
  </si>
  <si>
    <t>SO06 – Záložní přípojka NN pro rT14 (Okružní vodárna)</t>
  </si>
  <si>
    <t>971042441</t>
  </si>
  <si>
    <t>Vybourání otvorů v betonových příčkách a zdech pl do 0,25 m2 tl do 300 mm</t>
  </si>
  <si>
    <t>Elektroměr nepřímý 3f x/5A 2T, Modbus, MID</t>
  </si>
  <si>
    <t>Pojistkový odpínač 32A 690V 3p</t>
  </si>
  <si>
    <t>Pojistka 4A</t>
  </si>
  <si>
    <t>Měřící transformátor 800/5 A, 50x30/60x10 mm</t>
  </si>
  <si>
    <t>Ampérmetr 96x96,x/5A</t>
  </si>
  <si>
    <t>Stupnice 400/800/5A AC96</t>
  </si>
  <si>
    <t>Svorka bezšroubová 2,5 mm²</t>
  </si>
  <si>
    <t>CU pásovina 60x10</t>
  </si>
  <si>
    <t>Silový vodič H07V-K 1,50 černá (CYA)</t>
  </si>
  <si>
    <t>Silový vodič H07V-K 2,50 žlutozelená (CYA)</t>
  </si>
  <si>
    <t>Přístrojový můstek 1000x150mm</t>
  </si>
  <si>
    <t>Příčka 1000mm</t>
  </si>
  <si>
    <t>DIN lišta</t>
  </si>
  <si>
    <t>Jistič výkonový, 3 pólový, 50kA, 800A, výsuvný, vypínací spoušť elektronická spoušť</t>
  </si>
  <si>
    <t>Rozšíření svorek jističe pro pásovinu 1000-1250A</t>
  </si>
  <si>
    <t>Základna výsuvu 3-pólová</t>
  </si>
  <si>
    <t>OZ-600 černá 7x2,5</t>
  </si>
  <si>
    <t>Kabelová lávka 60x500, Magnelis</t>
  </si>
  <si>
    <t>ŠROUB VRATOVÝ + MATICE S LÍMCEM, NSM 6X10_GMT</t>
  </si>
  <si>
    <t>SPOJKA, 60X200, Magnelis</t>
  </si>
  <si>
    <t>Stěnový úchyt lávek, pozink</t>
  </si>
  <si>
    <t>Požární přepážka do 60 min. (minerální deska, tmel, nátěr dle podmínek výrobce)</t>
  </si>
  <si>
    <t>m2</t>
  </si>
  <si>
    <t>742190005</t>
  </si>
  <si>
    <t xml:space="preserve">Vložení požárně těsnicího materiálu pro prostup </t>
  </si>
  <si>
    <t>460030011</t>
  </si>
  <si>
    <t>Sejmutí drnu při elektromontážích jakékoliv tloušťky</t>
  </si>
  <si>
    <t>460061171</t>
  </si>
  <si>
    <t>Výstražná páska pro zabezpečení výkopu u elektromontážních prací</t>
  </si>
  <si>
    <t>468011131</t>
  </si>
  <si>
    <t>Odstranění podkladu nebo krytu komunikace při elektromontážích z betonu prostého tl do 15 cm</t>
  </si>
  <si>
    <t>t</t>
  </si>
  <si>
    <t>460161482</t>
  </si>
  <si>
    <t>Hloubení kabelových rýh ručně š 65 cm hl 120 cm v hornině tř I skupiny 3</t>
  </si>
  <si>
    <t>460431512</t>
  </si>
  <si>
    <t>Zásyp kabelových rýh ručně se zhutněním š 65 cm hl 120 cm z horniny tř I skupiny 3</t>
  </si>
  <si>
    <t>469972212</t>
  </si>
  <si>
    <t>Odvoz vybouraných hmot při elektromontážích do 1 km</t>
  </si>
  <si>
    <t>469972222</t>
  </si>
  <si>
    <t>Příplatek k odvozu vybouraných hmot při elektromontážích za každý další 1 km</t>
  </si>
  <si>
    <t>460341112</t>
  </si>
  <si>
    <t xml:space="preserve">Vodorovné přemístění horniny jakékoliv třídy dopravními prostředky při elektromontážích přes 50 do 500 m </t>
  </si>
  <si>
    <t>m3</t>
  </si>
  <si>
    <t>460671113</t>
  </si>
  <si>
    <t xml:space="preserve">Výstražná fólie pro krytí kabelů šířky přes 25 do 34 cm </t>
  </si>
  <si>
    <t>460871155</t>
  </si>
  <si>
    <t xml:space="preserve">Podklad vozovky a chodníku z kameniva drceného se zhutněním při elektromontážích tl přes 25 do 30 cm </t>
  </si>
  <si>
    <t>460581111</t>
  </si>
  <si>
    <t xml:space="preserve">Položení drnu včetně zalití vodou na rovině </t>
  </si>
  <si>
    <t>460361121</t>
  </si>
  <si>
    <t xml:space="preserve">Poplatek za uložení zeminy na recyklační skládce (skládkovné) kód odpadu 17 05 04 </t>
  </si>
  <si>
    <t>460371111</t>
  </si>
  <si>
    <t>Naložení výkopku při elektromontážích ručně z hornin třídy I skupiny 1 až 3</t>
  </si>
  <si>
    <t>460791114</t>
  </si>
  <si>
    <t>Montáž trubek ochranných plastových uložených volně do rýhy tuhých D přes 90 do 110 mm</t>
  </si>
  <si>
    <t>460661113</t>
  </si>
  <si>
    <t>Kabelové lože z písku pro kabely nn bez zakrytí š lože přes 50 do 65 cm</t>
  </si>
  <si>
    <t>ŠTĚRK 0/4 (materiál vč. dopravy na stavbu)</t>
  </si>
  <si>
    <t>ŠTĚRK 32/63 (materiál vč. dopravy na stavbu)</t>
  </si>
  <si>
    <t xml:space="preserve">Folie červená 330x100 BLESK </t>
  </si>
  <si>
    <t>Chránička do země dvouplášťová DN110 červená</t>
  </si>
  <si>
    <t>Beton C20/25 (materiál vč. dopravy na stavbu)</t>
  </si>
  <si>
    <t>460871173</t>
  </si>
  <si>
    <t>Podklad vozovky a chodníku z betonu prostého při elektromontážích tl přes 10 do 15 cm</t>
  </si>
  <si>
    <t>469972312</t>
  </si>
  <si>
    <t>Nakládání vybouraných hmot na dopravní prostředky pro vodorovnou dopravu při elektromontážích</t>
  </si>
  <si>
    <t>469972311</t>
  </si>
  <si>
    <t>Nakládání suti na dopravní prostředky pro vodorovnou dopravu při elektromontážích</t>
  </si>
  <si>
    <t>469973111</t>
  </si>
  <si>
    <t>Poplatek za uložení na skládce (skládkovné) stavebního odpadu betonového kód odpadu 17 01 01</t>
  </si>
  <si>
    <t>741128023</t>
  </si>
  <si>
    <t>Příplatek k montáži kabelů za zatažení vodiče a kabelu do 4,00 kg</t>
  </si>
  <si>
    <t>741127807</t>
  </si>
  <si>
    <t>Demontáž kabel Al plný nebo laněný kulatý žíla 3x95+70 až 120+70 mm2, 3x150+70 až 240+120 mm2, 4x70 až 185 mm2 uložený pevně</t>
  </si>
  <si>
    <t>741122611</t>
  </si>
  <si>
    <t xml:space="preserve">Montáž kabel Cu plný kulatý žíla 3x1,5 až 6 mm2 uložený pevně (např. CYKY, CYKFY) </t>
  </si>
  <si>
    <t>741320205</t>
  </si>
  <si>
    <t xml:space="preserve">Montáž jistič deionový vestavný do 1000 A se zapojením vodičů </t>
  </si>
  <si>
    <t>741331032</t>
  </si>
  <si>
    <t xml:space="preserve">Montáž elektroměru třífázového se zapojením vodičů </t>
  </si>
  <si>
    <t>741312501</t>
  </si>
  <si>
    <t xml:space="preserve">Montáž odpínače výkonového pojistkového do 500 V do 160 A bez zapojení vodičů </t>
  </si>
  <si>
    <t>741350201</t>
  </si>
  <si>
    <t xml:space="preserve">Montáž transformátor měřící proudový nn násuvný se zapojením vodičů </t>
  </si>
  <si>
    <t>741331001</t>
  </si>
  <si>
    <t xml:space="preserve">Montáž ampérmetru, voltmetru, wattmetru se zapojením vodičů </t>
  </si>
  <si>
    <t>741230002</t>
  </si>
  <si>
    <t xml:space="preserve">Montáž deska přístrojová ostatní typová </t>
  </si>
  <si>
    <t>741231001</t>
  </si>
  <si>
    <t xml:space="preserve">Montáž svorkovnice do rozvaděčů - řadová vodič do 2,5 mm2 se zapojením vodičů </t>
  </si>
  <si>
    <t>210070426</t>
  </si>
  <si>
    <t xml:space="preserve">Montáž vodičů Cu holých vedení spojovacího z tyčí do 60x10 mm </t>
  </si>
  <si>
    <t>741910302</t>
  </si>
  <si>
    <t xml:space="preserve">Montáž rošt a lávka typová se stojinou,výložníky a odbočkami pozinkovaná oboustranná </t>
  </si>
  <si>
    <t>741910501</t>
  </si>
  <si>
    <t xml:space="preserve">Montáž se zhotovením konstrukce pro rozvodny z profilů válcovaných </t>
  </si>
  <si>
    <t>kg</t>
  </si>
  <si>
    <t>741910613</t>
  </si>
  <si>
    <t xml:space="preserve">Montáž příchytka kovová pro kabelové lávky a žebříky kabel D do 74 mm </t>
  </si>
  <si>
    <t>741130014</t>
  </si>
  <si>
    <t xml:space="preserve">Ukončení vodič izolovaný do 120 mm2 v rozváděči nebo na přístroji </t>
  </si>
  <si>
    <t>741130017</t>
  </si>
  <si>
    <t xml:space="preserve">Ukončení vodič izolovaný do 240 mm2 v rozváděči nebo na přístroji </t>
  </si>
  <si>
    <t>218100012</t>
  </si>
  <si>
    <t>Odpojení vodičů z rozváděče nebo přístroje průřezu žíly do 240 mm2</t>
  </si>
  <si>
    <t>218100009</t>
  </si>
  <si>
    <t>Odpojení vodičů z rozváděče nebo přístroje průřezu žíly do 120 mm2</t>
  </si>
  <si>
    <t>Pažnice DN200 k dodatečné montáži na stěnu, nerez</t>
  </si>
  <si>
    <t>Těsnění kabelové pro pažnici DN200, otvory 3×40–72</t>
  </si>
  <si>
    <t>741921041</t>
  </si>
  <si>
    <t>Hydroizolační pás a tmel</t>
  </si>
  <si>
    <t>Montáž těsnicí vložky potrubí pro vývrt/pažnici DN 200 trubka nebo kabel d 110
vč. doplnění hydroizolace základu v okolí otvoru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</si>
</sst>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vertical="center"/>
    </xf>
    <xf numFmtId="49" fontId="8" fillId="0" borderId="7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8" fillId="2" borderId="7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59"/>
  <sheetViews>
    <sheetView tabSelected="1" zoomScaleNormal="100" workbookViewId="0">
      <selection activeCell="J13" sqref="J13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27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21</v>
      </c>
      <c r="C6" s="17"/>
      <c r="D6" s="17" t="s">
        <v>33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8" t="s">
        <v>6</v>
      </c>
      <c r="H10" s="59"/>
      <c r="I10" s="6"/>
    </row>
    <row r="11" spans="1:9" ht="12.75" customHeight="1" x14ac:dyDescent="0.25">
      <c r="A11" s="3"/>
      <c r="B11" s="60" t="s">
        <v>13</v>
      </c>
      <c r="C11" s="60"/>
      <c r="D11" s="60"/>
      <c r="E11" s="60"/>
      <c r="F11" s="60"/>
      <c r="G11" s="61">
        <f>SUM(H15:H96)</f>
        <v>0</v>
      </c>
      <c r="H11" s="61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19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31</v>
      </c>
      <c r="D15" s="47" t="s">
        <v>32</v>
      </c>
      <c r="E15" s="48" t="s">
        <v>15</v>
      </c>
      <c r="F15" s="49">
        <v>1050</v>
      </c>
      <c r="G15" s="50"/>
      <c r="H15" s="39">
        <f t="shared" ref="H15:H55" si="0">ROUND(G15*F15,2)</f>
        <v>0</v>
      </c>
      <c r="I15" s="3"/>
    </row>
    <row r="16" spans="1:9" ht="12.75" customHeight="1" x14ac:dyDescent="0.25">
      <c r="A16" s="3"/>
      <c r="B16" s="33">
        <v>2</v>
      </c>
      <c r="C16" s="51" t="s">
        <v>106</v>
      </c>
      <c r="D16" s="47" t="s">
        <v>107</v>
      </c>
      <c r="E16" s="48" t="s">
        <v>15</v>
      </c>
      <c r="F16" s="49">
        <v>990</v>
      </c>
      <c r="G16" s="50"/>
      <c r="H16" s="39">
        <f t="shared" si="0"/>
        <v>0</v>
      </c>
      <c r="I16" s="3"/>
    </row>
    <row r="17" spans="1:9" ht="26.5" customHeight="1" x14ac:dyDescent="0.25">
      <c r="A17" s="3"/>
      <c r="B17" s="33">
        <v>3</v>
      </c>
      <c r="C17" s="51" t="s">
        <v>108</v>
      </c>
      <c r="D17" s="47" t="s">
        <v>109</v>
      </c>
      <c r="E17" s="48" t="s">
        <v>15</v>
      </c>
      <c r="F17" s="49">
        <v>60</v>
      </c>
      <c r="G17" s="50"/>
      <c r="H17" s="39">
        <f t="shared" si="0"/>
        <v>0</v>
      </c>
      <c r="I17" s="3"/>
    </row>
    <row r="18" spans="1:9" ht="13.5" customHeight="1" x14ac:dyDescent="0.25">
      <c r="A18" s="3"/>
      <c r="B18" s="33">
        <v>4</v>
      </c>
      <c r="C18" s="51" t="s">
        <v>139</v>
      </c>
      <c r="D18" s="47" t="s">
        <v>140</v>
      </c>
      <c r="E18" s="48" t="s">
        <v>12</v>
      </c>
      <c r="F18" s="49">
        <v>9</v>
      </c>
      <c r="G18" s="50"/>
      <c r="H18" s="39">
        <f t="shared" si="0"/>
        <v>0</v>
      </c>
      <c r="I18" s="3"/>
    </row>
    <row r="19" spans="1:9" ht="14" customHeight="1" x14ac:dyDescent="0.25">
      <c r="A19" s="3"/>
      <c r="B19" s="33">
        <v>5</v>
      </c>
      <c r="C19" s="51" t="s">
        <v>141</v>
      </c>
      <c r="D19" s="47" t="s">
        <v>142</v>
      </c>
      <c r="E19" s="48" t="s">
        <v>12</v>
      </c>
      <c r="F19" s="49">
        <v>3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110</v>
      </c>
      <c r="D20" s="47" t="s">
        <v>111</v>
      </c>
      <c r="E20" s="48" t="s">
        <v>15</v>
      </c>
      <c r="F20" s="49">
        <v>360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133</v>
      </c>
      <c r="D21" s="47" t="s">
        <v>134</v>
      </c>
      <c r="E21" s="48" t="s">
        <v>12</v>
      </c>
      <c r="F21" s="49">
        <v>660</v>
      </c>
      <c r="G21" s="50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1" t="s">
        <v>135</v>
      </c>
      <c r="D22" s="47" t="s">
        <v>136</v>
      </c>
      <c r="E22" s="48" t="s">
        <v>12</v>
      </c>
      <c r="F22" s="49">
        <v>9</v>
      </c>
      <c r="G22" s="50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137</v>
      </c>
      <c r="D23" s="47" t="s">
        <v>138</v>
      </c>
      <c r="E23" s="48" t="s">
        <v>12</v>
      </c>
      <c r="F23" s="49">
        <v>27</v>
      </c>
      <c r="G23" s="50"/>
      <c r="H23" s="39">
        <f t="shared" si="0"/>
        <v>0</v>
      </c>
      <c r="I23" s="3"/>
    </row>
    <row r="24" spans="1:9" ht="12.75" customHeight="1" x14ac:dyDescent="0.25">
      <c r="A24" s="3"/>
      <c r="B24" s="33">
        <v>10</v>
      </c>
      <c r="C24" s="51" t="s">
        <v>112</v>
      </c>
      <c r="D24" s="47" t="s">
        <v>113</v>
      </c>
      <c r="E24" s="48" t="s">
        <v>12</v>
      </c>
      <c r="F24" s="49">
        <v>1</v>
      </c>
      <c r="G24" s="50"/>
      <c r="H24" s="39">
        <f t="shared" si="0"/>
        <v>0</v>
      </c>
      <c r="I24" s="3"/>
    </row>
    <row r="25" spans="1:9" ht="12.75" customHeight="1" x14ac:dyDescent="0.25">
      <c r="A25" s="3"/>
      <c r="B25" s="33">
        <v>11</v>
      </c>
      <c r="C25" s="51" t="s">
        <v>114</v>
      </c>
      <c r="D25" s="47" t="s">
        <v>115</v>
      </c>
      <c r="E25" s="48" t="s">
        <v>12</v>
      </c>
      <c r="F25" s="49">
        <v>1</v>
      </c>
      <c r="G25" s="50"/>
      <c r="H25" s="39">
        <f t="shared" si="0"/>
        <v>0</v>
      </c>
      <c r="I25" s="3"/>
    </row>
    <row r="26" spans="1:9" ht="12.75" customHeight="1" x14ac:dyDescent="0.25">
      <c r="A26" s="3"/>
      <c r="B26" s="33">
        <v>12</v>
      </c>
      <c r="C26" s="51" t="s">
        <v>116</v>
      </c>
      <c r="D26" s="47" t="s">
        <v>117</v>
      </c>
      <c r="E26" s="48" t="s">
        <v>12</v>
      </c>
      <c r="F26" s="49">
        <v>1</v>
      </c>
      <c r="G26" s="50"/>
      <c r="H26" s="39">
        <f t="shared" si="0"/>
        <v>0</v>
      </c>
      <c r="I26" s="3"/>
    </row>
    <row r="27" spans="1:9" ht="12.75" customHeight="1" x14ac:dyDescent="0.25">
      <c r="A27" s="3"/>
      <c r="B27" s="33">
        <v>13</v>
      </c>
      <c r="C27" s="51" t="s">
        <v>118</v>
      </c>
      <c r="D27" s="47" t="s">
        <v>119</v>
      </c>
      <c r="E27" s="48" t="s">
        <v>12</v>
      </c>
      <c r="F27" s="49">
        <v>3</v>
      </c>
      <c r="G27" s="50"/>
      <c r="H27" s="39">
        <f t="shared" si="0"/>
        <v>0</v>
      </c>
      <c r="I27" s="3"/>
    </row>
    <row r="28" spans="1:9" ht="12.75" customHeight="1" x14ac:dyDescent="0.25">
      <c r="A28" s="3"/>
      <c r="B28" s="33">
        <v>14</v>
      </c>
      <c r="C28" s="51" t="s">
        <v>120</v>
      </c>
      <c r="D28" s="47" t="s">
        <v>121</v>
      </c>
      <c r="E28" s="48" t="s">
        <v>12</v>
      </c>
      <c r="F28" s="49">
        <v>1</v>
      </c>
      <c r="G28" s="50"/>
      <c r="H28" s="39">
        <f t="shared" si="0"/>
        <v>0</v>
      </c>
      <c r="I28" s="3"/>
    </row>
    <row r="29" spans="1:9" ht="12.75" customHeight="1" x14ac:dyDescent="0.25">
      <c r="A29" s="3"/>
      <c r="B29" s="33">
        <v>15</v>
      </c>
      <c r="C29" s="51" t="s">
        <v>122</v>
      </c>
      <c r="D29" s="47" t="s">
        <v>123</v>
      </c>
      <c r="E29" s="48" t="s">
        <v>12</v>
      </c>
      <c r="F29" s="49">
        <v>8</v>
      </c>
      <c r="G29" s="50"/>
      <c r="H29" s="39">
        <f t="shared" si="0"/>
        <v>0</v>
      </c>
      <c r="I29" s="3"/>
    </row>
    <row r="30" spans="1:9" ht="12.75" customHeight="1" x14ac:dyDescent="0.25">
      <c r="A30" s="3"/>
      <c r="B30" s="33">
        <v>16</v>
      </c>
      <c r="C30" s="51" t="s">
        <v>124</v>
      </c>
      <c r="D30" s="47" t="s">
        <v>125</v>
      </c>
      <c r="E30" s="48" t="s">
        <v>12</v>
      </c>
      <c r="F30" s="49">
        <v>10</v>
      </c>
      <c r="G30" s="50"/>
      <c r="H30" s="39">
        <f t="shared" si="0"/>
        <v>0</v>
      </c>
      <c r="I30" s="3"/>
    </row>
    <row r="31" spans="1:9" ht="12.75" customHeight="1" x14ac:dyDescent="0.25">
      <c r="A31" s="3"/>
      <c r="B31" s="33">
        <v>17</v>
      </c>
      <c r="C31" s="51" t="s">
        <v>126</v>
      </c>
      <c r="D31" s="47" t="s">
        <v>127</v>
      </c>
      <c r="E31" s="48" t="s">
        <v>15</v>
      </c>
      <c r="F31" s="49">
        <v>9</v>
      </c>
      <c r="G31" s="50"/>
      <c r="H31" s="39">
        <f t="shared" si="0"/>
        <v>0</v>
      </c>
      <c r="I31" s="3"/>
    </row>
    <row r="32" spans="1:9" ht="12.75" customHeight="1" x14ac:dyDescent="0.25">
      <c r="A32" s="3"/>
      <c r="B32" s="33">
        <v>18</v>
      </c>
      <c r="C32" s="51" t="s">
        <v>128</v>
      </c>
      <c r="D32" s="47" t="s">
        <v>129</v>
      </c>
      <c r="E32" s="48" t="s">
        <v>15</v>
      </c>
      <c r="F32" s="49">
        <v>252</v>
      </c>
      <c r="G32" s="50"/>
      <c r="H32" s="39">
        <f t="shared" si="0"/>
        <v>0</v>
      </c>
      <c r="I32" s="3"/>
    </row>
    <row r="33" spans="1:9" ht="12.75" customHeight="1" x14ac:dyDescent="0.25">
      <c r="A33" s="3"/>
      <c r="B33" s="33">
        <v>19</v>
      </c>
      <c r="C33" s="51" t="s">
        <v>130</v>
      </c>
      <c r="D33" s="47" t="s">
        <v>131</v>
      </c>
      <c r="E33" s="48" t="s">
        <v>132</v>
      </c>
      <c r="F33" s="49">
        <v>50</v>
      </c>
      <c r="G33" s="50"/>
      <c r="H33" s="39">
        <f t="shared" si="0"/>
        <v>0</v>
      </c>
      <c r="I33" s="3"/>
    </row>
    <row r="34" spans="1:9" ht="12.75" customHeight="1" x14ac:dyDescent="0.25">
      <c r="A34" s="3"/>
      <c r="B34" s="33">
        <v>20</v>
      </c>
      <c r="C34" s="55" t="s">
        <v>61</v>
      </c>
      <c r="D34" s="56" t="s">
        <v>62</v>
      </c>
      <c r="E34" s="53" t="s">
        <v>58</v>
      </c>
      <c r="F34" s="54">
        <v>12</v>
      </c>
      <c r="G34" s="57"/>
      <c r="H34" s="39">
        <f t="shared" si="0"/>
        <v>0</v>
      </c>
      <c r="I34" s="3"/>
    </row>
    <row r="35" spans="1:9" ht="12.75" customHeight="1" x14ac:dyDescent="0.25">
      <c r="A35" s="3"/>
      <c r="B35" s="33">
        <v>21</v>
      </c>
      <c r="C35" s="55" t="s">
        <v>68</v>
      </c>
      <c r="D35" s="56" t="s">
        <v>69</v>
      </c>
      <c r="E35" s="53" t="s">
        <v>15</v>
      </c>
      <c r="F35" s="54">
        <v>18</v>
      </c>
      <c r="G35" s="57"/>
      <c r="H35" s="39">
        <f t="shared" si="0"/>
        <v>0</v>
      </c>
      <c r="I35" s="3"/>
    </row>
    <row r="36" spans="1:9" ht="12.75" customHeight="1" x14ac:dyDescent="0.25">
      <c r="A36" s="3"/>
      <c r="B36" s="33">
        <v>22</v>
      </c>
      <c r="C36" s="55" t="s">
        <v>65</v>
      </c>
      <c r="D36" s="56" t="s">
        <v>66</v>
      </c>
      <c r="E36" s="53" t="s">
        <v>58</v>
      </c>
      <c r="F36" s="54">
        <v>4</v>
      </c>
      <c r="G36" s="57"/>
      <c r="H36" s="39">
        <f t="shared" ref="H36" si="1">ROUND(G36*F36,2)</f>
        <v>0</v>
      </c>
      <c r="I36" s="3"/>
    </row>
    <row r="37" spans="1:9" ht="23.5" customHeight="1" x14ac:dyDescent="0.25">
      <c r="A37" s="3"/>
      <c r="B37" s="33">
        <v>23</v>
      </c>
      <c r="C37" s="55" t="s">
        <v>76</v>
      </c>
      <c r="D37" s="56" t="s">
        <v>77</v>
      </c>
      <c r="E37" s="53" t="s">
        <v>78</v>
      </c>
      <c r="F37" s="54">
        <v>21</v>
      </c>
      <c r="G37" s="57"/>
      <c r="H37" s="39">
        <f t="shared" ref="H37:H38" si="2">ROUND(G37*F37,2)</f>
        <v>0</v>
      </c>
      <c r="I37" s="3"/>
    </row>
    <row r="38" spans="1:9" ht="12.75" customHeight="1" x14ac:dyDescent="0.25">
      <c r="A38" s="3"/>
      <c r="B38" s="33">
        <v>24</v>
      </c>
      <c r="C38" s="55" t="s">
        <v>87</v>
      </c>
      <c r="D38" s="56" t="s">
        <v>88</v>
      </c>
      <c r="E38" s="53" t="s">
        <v>78</v>
      </c>
      <c r="F38" s="54">
        <v>21</v>
      </c>
      <c r="G38" s="57"/>
      <c r="H38" s="39">
        <f t="shared" si="2"/>
        <v>0</v>
      </c>
      <c r="I38" s="3"/>
    </row>
    <row r="39" spans="1:9" ht="12.75" customHeight="1" x14ac:dyDescent="0.25">
      <c r="A39" s="3"/>
      <c r="B39" s="33">
        <v>25</v>
      </c>
      <c r="C39" s="55" t="s">
        <v>70</v>
      </c>
      <c r="D39" s="56" t="s">
        <v>71</v>
      </c>
      <c r="E39" s="53" t="s">
        <v>15</v>
      </c>
      <c r="F39" s="54">
        <v>18</v>
      </c>
      <c r="G39" s="57"/>
      <c r="H39" s="39">
        <f t="shared" si="0"/>
        <v>0</v>
      </c>
      <c r="I39" s="3"/>
    </row>
    <row r="40" spans="1:9" ht="12.75" customHeight="1" x14ac:dyDescent="0.25">
      <c r="A40" s="3"/>
      <c r="B40" s="33">
        <v>26</v>
      </c>
      <c r="C40" s="55" t="s">
        <v>63</v>
      </c>
      <c r="D40" s="56" t="s">
        <v>64</v>
      </c>
      <c r="E40" s="53" t="s">
        <v>15</v>
      </c>
      <c r="F40" s="54">
        <v>50</v>
      </c>
      <c r="G40" s="57"/>
      <c r="H40" s="39">
        <f t="shared" si="0"/>
        <v>0</v>
      </c>
      <c r="I40" s="3"/>
    </row>
    <row r="41" spans="1:9" ht="12.75" customHeight="1" x14ac:dyDescent="0.25">
      <c r="A41" s="3"/>
      <c r="B41" s="33">
        <v>27</v>
      </c>
      <c r="C41" s="55" t="s">
        <v>89</v>
      </c>
      <c r="D41" s="56" t="s">
        <v>90</v>
      </c>
      <c r="E41" s="53" t="s">
        <v>15</v>
      </c>
      <c r="F41" s="54">
        <v>150</v>
      </c>
      <c r="G41" s="57"/>
      <c r="H41" s="39">
        <f t="shared" si="0"/>
        <v>0</v>
      </c>
      <c r="I41" s="3"/>
    </row>
    <row r="42" spans="1:9" ht="12.75" customHeight="1" x14ac:dyDescent="0.25">
      <c r="A42" s="3"/>
      <c r="B42" s="33">
        <v>28</v>
      </c>
      <c r="C42" s="55" t="s">
        <v>79</v>
      </c>
      <c r="D42" s="56" t="s">
        <v>80</v>
      </c>
      <c r="E42" s="53" t="s">
        <v>15</v>
      </c>
      <c r="F42" s="54">
        <v>100</v>
      </c>
      <c r="G42" s="57"/>
      <c r="H42" s="39">
        <f t="shared" si="0"/>
        <v>0</v>
      </c>
      <c r="I42" s="3"/>
    </row>
    <row r="43" spans="1:9" ht="12.75" customHeight="1" x14ac:dyDescent="0.25">
      <c r="A43" s="3"/>
      <c r="B43" s="33">
        <v>29</v>
      </c>
      <c r="C43" s="55" t="s">
        <v>91</v>
      </c>
      <c r="D43" s="56" t="s">
        <v>92</v>
      </c>
      <c r="E43" s="53" t="s">
        <v>15</v>
      </c>
      <c r="F43" s="54">
        <v>18</v>
      </c>
      <c r="G43" s="57"/>
      <c r="H43" s="39">
        <f t="shared" si="0"/>
        <v>0</v>
      </c>
      <c r="I43" s="3"/>
    </row>
    <row r="44" spans="1:9" ht="25" customHeight="1" x14ac:dyDescent="0.25">
      <c r="A44" s="3"/>
      <c r="B44" s="33">
        <v>30</v>
      </c>
      <c r="C44" s="55" t="s">
        <v>81</v>
      </c>
      <c r="D44" s="56" t="s">
        <v>82</v>
      </c>
      <c r="E44" s="53" t="s">
        <v>58</v>
      </c>
      <c r="F44" s="54">
        <v>2</v>
      </c>
      <c r="G44" s="57"/>
      <c r="H44" s="39">
        <f t="shared" si="0"/>
        <v>0</v>
      </c>
      <c r="I44" s="3"/>
    </row>
    <row r="45" spans="1:9" ht="14" customHeight="1" x14ac:dyDescent="0.25">
      <c r="A45" s="3"/>
      <c r="B45" s="33">
        <v>31</v>
      </c>
      <c r="C45" s="55" t="s">
        <v>98</v>
      </c>
      <c r="D45" s="56" t="s">
        <v>99</v>
      </c>
      <c r="E45" s="53" t="s">
        <v>58</v>
      </c>
      <c r="F45" s="54">
        <v>2</v>
      </c>
      <c r="G45" s="57"/>
      <c r="H45" s="39">
        <f t="shared" si="0"/>
        <v>0</v>
      </c>
      <c r="I45" s="3"/>
    </row>
    <row r="46" spans="1:9" ht="12.75" customHeight="1" x14ac:dyDescent="0.25">
      <c r="A46" s="3"/>
      <c r="B46" s="33">
        <v>32</v>
      </c>
      <c r="C46" s="55" t="s">
        <v>83</v>
      </c>
      <c r="D46" s="56" t="s">
        <v>84</v>
      </c>
      <c r="E46" s="53" t="s">
        <v>58</v>
      </c>
      <c r="F46" s="54">
        <v>12</v>
      </c>
      <c r="G46" s="57"/>
      <c r="H46" s="39">
        <f t="shared" si="0"/>
        <v>0</v>
      </c>
      <c r="I46" s="3"/>
    </row>
    <row r="47" spans="1:9" ht="12.75" customHeight="1" x14ac:dyDescent="0.25">
      <c r="A47" s="3"/>
      <c r="B47" s="33">
        <v>33</v>
      </c>
      <c r="C47" s="55" t="s">
        <v>85</v>
      </c>
      <c r="D47" s="56" t="s">
        <v>86</v>
      </c>
      <c r="E47" s="53" t="s">
        <v>67</v>
      </c>
      <c r="F47" s="54">
        <v>20</v>
      </c>
      <c r="G47" s="57"/>
      <c r="H47" s="39">
        <f t="shared" si="0"/>
        <v>0</v>
      </c>
      <c r="I47" s="3"/>
    </row>
    <row r="48" spans="1:9" ht="13" customHeight="1" x14ac:dyDescent="0.25">
      <c r="A48" s="3"/>
      <c r="B48" s="33">
        <v>34</v>
      </c>
      <c r="C48" s="55" t="s">
        <v>104</v>
      </c>
      <c r="D48" s="56" t="s">
        <v>105</v>
      </c>
      <c r="E48" s="53" t="s">
        <v>67</v>
      </c>
      <c r="F48" s="54">
        <v>5</v>
      </c>
      <c r="G48" s="57"/>
      <c r="H48" s="39">
        <f t="shared" si="0"/>
        <v>0</v>
      </c>
      <c r="I48" s="3"/>
    </row>
    <row r="49" spans="1:9" ht="15.5" customHeight="1" x14ac:dyDescent="0.25">
      <c r="A49" s="3"/>
      <c r="B49" s="33">
        <v>35</v>
      </c>
      <c r="C49" s="55" t="s">
        <v>102</v>
      </c>
      <c r="D49" s="56" t="s">
        <v>103</v>
      </c>
      <c r="E49" s="53" t="s">
        <v>67</v>
      </c>
      <c r="F49" s="54">
        <v>20</v>
      </c>
      <c r="G49" s="57"/>
      <c r="H49" s="39">
        <f t="shared" si="0"/>
        <v>0</v>
      </c>
      <c r="I49" s="3"/>
    </row>
    <row r="50" spans="1:9" ht="24" customHeight="1" x14ac:dyDescent="0.25">
      <c r="A50" s="3"/>
      <c r="B50" s="33">
        <v>36</v>
      </c>
      <c r="C50" s="55" t="s">
        <v>100</v>
      </c>
      <c r="D50" s="56" t="s">
        <v>101</v>
      </c>
      <c r="E50" s="53" t="s">
        <v>67</v>
      </c>
      <c r="F50" s="54">
        <v>5</v>
      </c>
      <c r="G50" s="57"/>
      <c r="H50" s="39">
        <f t="shared" si="0"/>
        <v>0</v>
      </c>
      <c r="I50" s="3"/>
    </row>
    <row r="51" spans="1:9" ht="12.75" customHeight="1" x14ac:dyDescent="0.25">
      <c r="A51" s="3"/>
      <c r="B51" s="33">
        <v>37</v>
      </c>
      <c r="C51" s="55" t="s">
        <v>72</v>
      </c>
      <c r="D51" s="56" t="s">
        <v>73</v>
      </c>
      <c r="E51" s="53" t="s">
        <v>67</v>
      </c>
      <c r="F51" s="54">
        <v>25</v>
      </c>
      <c r="G51" s="57"/>
      <c r="H51" s="39">
        <f t="shared" si="0"/>
        <v>0</v>
      </c>
      <c r="I51" s="3"/>
    </row>
    <row r="52" spans="1:9" ht="12.75" customHeight="1" x14ac:dyDescent="0.25">
      <c r="A52" s="3"/>
      <c r="B52" s="33">
        <v>38</v>
      </c>
      <c r="C52" s="55" t="s">
        <v>74</v>
      </c>
      <c r="D52" s="56" t="s">
        <v>75</v>
      </c>
      <c r="E52" s="53" t="s">
        <v>67</v>
      </c>
      <c r="F52" s="54">
        <v>250</v>
      </c>
      <c r="G52" s="57"/>
      <c r="H52" s="39">
        <f t="shared" si="0"/>
        <v>0</v>
      </c>
      <c r="I52" s="3"/>
    </row>
    <row r="53" spans="1:9" ht="12.75" customHeight="1" x14ac:dyDescent="0.25">
      <c r="A53" s="3"/>
      <c r="B53" s="33">
        <v>39</v>
      </c>
      <c r="C53" s="55" t="s">
        <v>59</v>
      </c>
      <c r="D53" s="56" t="s">
        <v>60</v>
      </c>
      <c r="E53" s="53" t="s">
        <v>12</v>
      </c>
      <c r="F53" s="54">
        <v>8</v>
      </c>
      <c r="G53" s="50"/>
      <c r="H53" s="39">
        <f t="shared" si="0"/>
        <v>0</v>
      </c>
      <c r="I53" s="3"/>
    </row>
    <row r="54" spans="1:9" ht="12.75" customHeight="1" x14ac:dyDescent="0.25">
      <c r="A54" s="3"/>
      <c r="B54" s="33">
        <v>40</v>
      </c>
      <c r="C54" s="51" t="s">
        <v>34</v>
      </c>
      <c r="D54" s="52" t="s">
        <v>35</v>
      </c>
      <c r="E54" s="48" t="s">
        <v>12</v>
      </c>
      <c r="F54" s="49">
        <v>9</v>
      </c>
      <c r="G54" s="50"/>
      <c r="H54" s="39">
        <f t="shared" si="0"/>
        <v>0</v>
      </c>
      <c r="I54" s="3"/>
    </row>
    <row r="55" spans="1:9" ht="28.5" customHeight="1" x14ac:dyDescent="0.25">
      <c r="A55" s="3"/>
      <c r="B55" s="33">
        <v>41</v>
      </c>
      <c r="C55" s="51" t="s">
        <v>145</v>
      </c>
      <c r="D55" s="52" t="s">
        <v>147</v>
      </c>
      <c r="E55" s="48" t="s">
        <v>12</v>
      </c>
      <c r="F55" s="49">
        <v>3</v>
      </c>
      <c r="G55" s="50"/>
      <c r="H55" s="39">
        <f t="shared" si="0"/>
        <v>0</v>
      </c>
      <c r="I55" s="3"/>
    </row>
    <row r="56" spans="1:9" ht="15.9" customHeight="1" x14ac:dyDescent="0.35">
      <c r="A56" s="16"/>
      <c r="B56" s="33"/>
      <c r="C56" s="29"/>
      <c r="D56" s="30" t="s">
        <v>16</v>
      </c>
      <c r="E56" s="28"/>
      <c r="F56" s="28"/>
      <c r="G56" s="31"/>
      <c r="H56" s="39"/>
      <c r="I56" s="16"/>
    </row>
    <row r="57" spans="1:9" ht="11.9" customHeight="1" x14ac:dyDescent="0.25">
      <c r="A57" s="3"/>
      <c r="B57" s="33">
        <v>42</v>
      </c>
      <c r="C57" s="34"/>
      <c r="D57" s="52" t="s">
        <v>29</v>
      </c>
      <c r="E57" s="48" t="s">
        <v>15</v>
      </c>
      <c r="F57" s="49">
        <v>990</v>
      </c>
      <c r="G57" s="50"/>
      <c r="H57" s="39">
        <f t="shared" ref="H57:H92" si="3">ROUND(G57*F57,2)</f>
        <v>0</v>
      </c>
      <c r="I57" s="22"/>
    </row>
    <row r="58" spans="1:9" ht="11.9" customHeight="1" x14ac:dyDescent="0.25">
      <c r="A58" s="3"/>
      <c r="B58" s="33">
        <v>43</v>
      </c>
      <c r="C58" s="34"/>
      <c r="D58" s="52" t="s">
        <v>28</v>
      </c>
      <c r="E58" s="48" t="s">
        <v>12</v>
      </c>
      <c r="F58" s="49">
        <v>660</v>
      </c>
      <c r="G58" s="50"/>
      <c r="H58" s="39">
        <f t="shared" si="3"/>
        <v>0</v>
      </c>
      <c r="I58" s="22"/>
    </row>
    <row r="59" spans="1:9" ht="11.9" customHeight="1" x14ac:dyDescent="0.25">
      <c r="A59" s="3"/>
      <c r="B59" s="33">
        <v>44</v>
      </c>
      <c r="C59" s="34"/>
      <c r="D59" s="52" t="s">
        <v>52</v>
      </c>
      <c r="E59" s="48" t="s">
        <v>15</v>
      </c>
      <c r="F59" s="49">
        <v>360</v>
      </c>
      <c r="G59" s="50"/>
      <c r="H59" s="39">
        <f t="shared" si="3"/>
        <v>0</v>
      </c>
      <c r="I59" s="22"/>
    </row>
    <row r="60" spans="1:9" ht="11.9" customHeight="1" x14ac:dyDescent="0.25">
      <c r="A60" s="3"/>
      <c r="B60" s="33">
        <v>45</v>
      </c>
      <c r="C60" s="34"/>
      <c r="D60" s="52" t="s">
        <v>49</v>
      </c>
      <c r="E60" s="48" t="s">
        <v>12</v>
      </c>
      <c r="F60" s="49">
        <v>1</v>
      </c>
      <c r="G60" s="50"/>
      <c r="H60" s="39">
        <f t="shared" si="3"/>
        <v>0</v>
      </c>
      <c r="I60" s="22"/>
    </row>
    <row r="61" spans="1:9" ht="11.9" customHeight="1" x14ac:dyDescent="0.25">
      <c r="A61" s="3"/>
      <c r="B61" s="33">
        <v>46</v>
      </c>
      <c r="C61" s="34"/>
      <c r="D61" s="52" t="s">
        <v>51</v>
      </c>
      <c r="E61" s="48" t="s">
        <v>12</v>
      </c>
      <c r="F61" s="49">
        <v>1</v>
      </c>
      <c r="G61" s="50"/>
      <c r="H61" s="39">
        <f t="shared" si="3"/>
        <v>0</v>
      </c>
      <c r="I61" s="22"/>
    </row>
    <row r="62" spans="1:9" ht="11.9" customHeight="1" x14ac:dyDescent="0.25">
      <c r="A62" s="3"/>
      <c r="B62" s="33">
        <v>47</v>
      </c>
      <c r="C62" s="34"/>
      <c r="D62" s="52" t="s">
        <v>50</v>
      </c>
      <c r="E62" s="48" t="s">
        <v>12</v>
      </c>
      <c r="F62" s="49">
        <v>6</v>
      </c>
      <c r="G62" s="50"/>
      <c r="H62" s="39">
        <f t="shared" si="3"/>
        <v>0</v>
      </c>
      <c r="I62" s="22"/>
    </row>
    <row r="63" spans="1:9" ht="11.9" customHeight="1" x14ac:dyDescent="0.25">
      <c r="A63" s="3"/>
      <c r="B63" s="33">
        <v>48</v>
      </c>
      <c r="C63" s="34"/>
      <c r="D63" s="52" t="s">
        <v>36</v>
      </c>
      <c r="E63" s="48" t="s">
        <v>12</v>
      </c>
      <c r="F63" s="49">
        <v>1</v>
      </c>
      <c r="G63" s="50"/>
      <c r="H63" s="39">
        <f t="shared" si="3"/>
        <v>0</v>
      </c>
      <c r="I63" s="22"/>
    </row>
    <row r="64" spans="1:9" ht="11.9" customHeight="1" x14ac:dyDescent="0.25">
      <c r="A64" s="3"/>
      <c r="B64" s="33">
        <v>49</v>
      </c>
      <c r="C64" s="34"/>
      <c r="D64" s="52" t="s">
        <v>37</v>
      </c>
      <c r="E64" s="48" t="s">
        <v>12</v>
      </c>
      <c r="F64" s="49">
        <v>1</v>
      </c>
      <c r="G64" s="50"/>
      <c r="H64" s="39">
        <f t="shared" si="3"/>
        <v>0</v>
      </c>
      <c r="I64" s="22"/>
    </row>
    <row r="65" spans="1:9" ht="11.9" customHeight="1" x14ac:dyDescent="0.25">
      <c r="A65" s="3"/>
      <c r="B65" s="33">
        <v>50</v>
      </c>
      <c r="C65" s="34"/>
      <c r="D65" s="52" t="s">
        <v>38</v>
      </c>
      <c r="E65" s="48" t="s">
        <v>12</v>
      </c>
      <c r="F65" s="49">
        <v>3</v>
      </c>
      <c r="G65" s="50"/>
      <c r="H65" s="39">
        <f t="shared" si="3"/>
        <v>0</v>
      </c>
      <c r="I65" s="22"/>
    </row>
    <row r="66" spans="1:9" ht="11.9" customHeight="1" x14ac:dyDescent="0.25">
      <c r="A66" s="3"/>
      <c r="B66" s="33">
        <v>51</v>
      </c>
      <c r="C66" s="34"/>
      <c r="D66" s="52" t="s">
        <v>39</v>
      </c>
      <c r="E66" s="48" t="s">
        <v>12</v>
      </c>
      <c r="F66" s="49">
        <v>3</v>
      </c>
      <c r="G66" s="50"/>
      <c r="H66" s="39">
        <f t="shared" si="3"/>
        <v>0</v>
      </c>
      <c r="I66" s="22"/>
    </row>
    <row r="67" spans="1:9" ht="11.9" customHeight="1" x14ac:dyDescent="0.25">
      <c r="A67" s="3"/>
      <c r="B67" s="33">
        <v>52</v>
      </c>
      <c r="C67" s="34"/>
      <c r="D67" s="52" t="s">
        <v>40</v>
      </c>
      <c r="E67" s="48" t="s">
        <v>12</v>
      </c>
      <c r="F67" s="49">
        <v>1</v>
      </c>
      <c r="G67" s="50"/>
      <c r="H67" s="39">
        <f t="shared" si="3"/>
        <v>0</v>
      </c>
      <c r="I67" s="22"/>
    </row>
    <row r="68" spans="1:9" ht="11.9" customHeight="1" x14ac:dyDescent="0.25">
      <c r="A68" s="3"/>
      <c r="B68" s="33">
        <v>53</v>
      </c>
      <c r="C68" s="34"/>
      <c r="D68" s="52" t="s">
        <v>41</v>
      </c>
      <c r="E68" s="48" t="s">
        <v>12</v>
      </c>
      <c r="F68" s="49">
        <v>1</v>
      </c>
      <c r="G68" s="50"/>
      <c r="H68" s="39">
        <f t="shared" si="3"/>
        <v>0</v>
      </c>
      <c r="I68" s="22"/>
    </row>
    <row r="69" spans="1:9" ht="11.9" customHeight="1" x14ac:dyDescent="0.25">
      <c r="A69" s="3"/>
      <c r="B69" s="33">
        <v>54</v>
      </c>
      <c r="C69" s="34"/>
      <c r="D69" s="52" t="s">
        <v>42</v>
      </c>
      <c r="E69" s="48" t="s">
        <v>12</v>
      </c>
      <c r="F69" s="49">
        <v>10</v>
      </c>
      <c r="G69" s="50"/>
      <c r="H69" s="39">
        <f t="shared" si="3"/>
        <v>0</v>
      </c>
      <c r="I69" s="22"/>
    </row>
    <row r="70" spans="1:9" ht="11.9" customHeight="1" x14ac:dyDescent="0.25">
      <c r="A70" s="3"/>
      <c r="B70" s="33">
        <v>55</v>
      </c>
      <c r="C70" s="34"/>
      <c r="D70" s="52" t="s">
        <v>43</v>
      </c>
      <c r="E70" s="48" t="s">
        <v>15</v>
      </c>
      <c r="F70" s="49">
        <v>9</v>
      </c>
      <c r="G70" s="50"/>
      <c r="H70" s="39">
        <f t="shared" si="3"/>
        <v>0</v>
      </c>
      <c r="I70" s="22"/>
    </row>
    <row r="71" spans="1:9" ht="11.9" customHeight="1" x14ac:dyDescent="0.25">
      <c r="A71" s="3"/>
      <c r="B71" s="33">
        <v>56</v>
      </c>
      <c r="C71" s="34"/>
      <c r="D71" s="52" t="s">
        <v>44</v>
      </c>
      <c r="E71" s="48" t="s">
        <v>15</v>
      </c>
      <c r="F71" s="49">
        <v>30</v>
      </c>
      <c r="G71" s="50"/>
      <c r="H71" s="39">
        <f t="shared" si="3"/>
        <v>0</v>
      </c>
      <c r="I71" s="22"/>
    </row>
    <row r="72" spans="1:9" ht="11.9" customHeight="1" x14ac:dyDescent="0.25">
      <c r="A72" s="3"/>
      <c r="B72" s="33">
        <v>57</v>
      </c>
      <c r="C72" s="34"/>
      <c r="D72" s="52" t="s">
        <v>45</v>
      </c>
      <c r="E72" s="48" t="s">
        <v>15</v>
      </c>
      <c r="F72" s="49">
        <v>10</v>
      </c>
      <c r="G72" s="50"/>
      <c r="H72" s="39">
        <f t="shared" si="3"/>
        <v>0</v>
      </c>
      <c r="I72" s="22"/>
    </row>
    <row r="73" spans="1:9" ht="11.9" customHeight="1" x14ac:dyDescent="0.25">
      <c r="A73" s="3"/>
      <c r="B73" s="33">
        <v>58</v>
      </c>
      <c r="C73" s="34"/>
      <c r="D73" s="52" t="s">
        <v>46</v>
      </c>
      <c r="E73" s="48" t="s">
        <v>12</v>
      </c>
      <c r="F73" s="49">
        <v>3</v>
      </c>
      <c r="G73" s="50"/>
      <c r="H73" s="39">
        <f t="shared" si="3"/>
        <v>0</v>
      </c>
      <c r="I73" s="22"/>
    </row>
    <row r="74" spans="1:9" ht="11.9" customHeight="1" x14ac:dyDescent="0.25">
      <c r="A74" s="3"/>
      <c r="B74" s="33">
        <v>59</v>
      </c>
      <c r="C74" s="34"/>
      <c r="D74" s="52" t="s">
        <v>47</v>
      </c>
      <c r="E74" s="48" t="s">
        <v>12</v>
      </c>
      <c r="F74" s="49">
        <v>6</v>
      </c>
      <c r="G74" s="50"/>
      <c r="H74" s="39">
        <f t="shared" si="3"/>
        <v>0</v>
      </c>
      <c r="I74" s="22"/>
    </row>
    <row r="75" spans="1:9" ht="11.9" customHeight="1" x14ac:dyDescent="0.25">
      <c r="A75" s="3"/>
      <c r="B75" s="33">
        <v>60</v>
      </c>
      <c r="C75" s="34"/>
      <c r="D75" s="52" t="s">
        <v>48</v>
      </c>
      <c r="E75" s="48" t="s">
        <v>15</v>
      </c>
      <c r="F75" s="49">
        <v>1</v>
      </c>
      <c r="G75" s="50"/>
      <c r="H75" s="39">
        <f t="shared" si="3"/>
        <v>0</v>
      </c>
      <c r="I75" s="22"/>
    </row>
    <row r="76" spans="1:9" ht="11.9" customHeight="1" x14ac:dyDescent="0.25">
      <c r="A76" s="3"/>
      <c r="B76" s="33">
        <v>61</v>
      </c>
      <c r="C76" s="34"/>
      <c r="D76" s="52" t="s">
        <v>53</v>
      </c>
      <c r="E76" s="48" t="s">
        <v>15</v>
      </c>
      <c r="F76" s="49">
        <v>252</v>
      </c>
      <c r="G76" s="50"/>
      <c r="H76" s="39">
        <f t="shared" si="3"/>
        <v>0</v>
      </c>
      <c r="I76" s="22"/>
    </row>
    <row r="77" spans="1:9" ht="11.9" customHeight="1" x14ac:dyDescent="0.25">
      <c r="A77" s="3"/>
      <c r="B77" s="33">
        <v>62</v>
      </c>
      <c r="C77" s="34"/>
      <c r="D77" s="52" t="s">
        <v>54</v>
      </c>
      <c r="E77" s="48" t="s">
        <v>12</v>
      </c>
      <c r="F77" s="49">
        <v>672</v>
      </c>
      <c r="G77" s="50"/>
      <c r="H77" s="39">
        <f t="shared" si="3"/>
        <v>0</v>
      </c>
      <c r="I77" s="22"/>
    </row>
    <row r="78" spans="1:9" ht="11.9" customHeight="1" x14ac:dyDescent="0.25">
      <c r="A78" s="3"/>
      <c r="B78" s="33">
        <v>63</v>
      </c>
      <c r="C78" s="34"/>
      <c r="D78" s="52" t="s">
        <v>55</v>
      </c>
      <c r="E78" s="48" t="s">
        <v>12</v>
      </c>
      <c r="F78" s="49">
        <v>168</v>
      </c>
      <c r="G78" s="50"/>
      <c r="H78" s="39">
        <f t="shared" si="3"/>
        <v>0</v>
      </c>
      <c r="I78" s="22"/>
    </row>
    <row r="79" spans="1:9" ht="11.9" customHeight="1" x14ac:dyDescent="0.25">
      <c r="A79" s="3"/>
      <c r="B79" s="33">
        <v>64</v>
      </c>
      <c r="C79" s="34"/>
      <c r="D79" s="47" t="s">
        <v>56</v>
      </c>
      <c r="E79" s="48" t="s">
        <v>12</v>
      </c>
      <c r="F79" s="49">
        <v>52</v>
      </c>
      <c r="G79" s="50"/>
      <c r="H79" s="39">
        <f t="shared" si="3"/>
        <v>0</v>
      </c>
      <c r="I79" s="22"/>
    </row>
    <row r="80" spans="1:9" ht="11.9" customHeight="1" x14ac:dyDescent="0.25">
      <c r="A80" s="3"/>
      <c r="B80" s="33">
        <v>65</v>
      </c>
      <c r="C80" s="34"/>
      <c r="D80" s="47" t="s">
        <v>30</v>
      </c>
      <c r="E80" s="48" t="s">
        <v>12</v>
      </c>
      <c r="F80" s="49">
        <v>190</v>
      </c>
      <c r="G80" s="50"/>
      <c r="H80" s="39">
        <f t="shared" si="3"/>
        <v>0</v>
      </c>
      <c r="I80" s="22"/>
    </row>
    <row r="81" spans="1:9" ht="11.9" customHeight="1" x14ac:dyDescent="0.25">
      <c r="A81" s="3"/>
      <c r="B81" s="33">
        <v>66</v>
      </c>
      <c r="C81" s="34"/>
      <c r="D81" s="47" t="s">
        <v>23</v>
      </c>
      <c r="E81" s="48" t="s">
        <v>12</v>
      </c>
      <c r="F81" s="49">
        <v>10</v>
      </c>
      <c r="G81" s="50"/>
      <c r="H81" s="39">
        <f t="shared" si="3"/>
        <v>0</v>
      </c>
      <c r="I81" s="22"/>
    </row>
    <row r="82" spans="1:9" ht="11.9" customHeight="1" x14ac:dyDescent="0.25">
      <c r="A82" s="3"/>
      <c r="B82" s="33">
        <v>67</v>
      </c>
      <c r="C82" s="34"/>
      <c r="D82" s="40" t="s">
        <v>24</v>
      </c>
      <c r="E82" s="36" t="s">
        <v>12</v>
      </c>
      <c r="F82" s="37">
        <v>20</v>
      </c>
      <c r="G82" s="38"/>
      <c r="H82" s="39">
        <f t="shared" si="3"/>
        <v>0</v>
      </c>
      <c r="I82" s="22"/>
    </row>
    <row r="83" spans="1:9" ht="11.9" customHeight="1" x14ac:dyDescent="0.25">
      <c r="A83" s="3"/>
      <c r="B83" s="33">
        <v>68</v>
      </c>
      <c r="C83" s="34"/>
      <c r="D83" s="47" t="s">
        <v>57</v>
      </c>
      <c r="E83" s="48" t="s">
        <v>58</v>
      </c>
      <c r="F83" s="49">
        <v>1</v>
      </c>
      <c r="G83" s="50"/>
      <c r="H83" s="39">
        <f t="shared" si="3"/>
        <v>0</v>
      </c>
      <c r="I83" s="22"/>
    </row>
    <row r="84" spans="1:9" ht="11.9" customHeight="1" x14ac:dyDescent="0.25">
      <c r="A84" s="3"/>
      <c r="B84" s="33">
        <v>69</v>
      </c>
      <c r="C84" s="34"/>
      <c r="D84" s="47" t="s">
        <v>93</v>
      </c>
      <c r="E84" s="48" t="s">
        <v>67</v>
      </c>
      <c r="F84" s="49">
        <v>7</v>
      </c>
      <c r="G84" s="50"/>
      <c r="H84" s="39">
        <f t="shared" si="3"/>
        <v>0</v>
      </c>
      <c r="I84" s="22"/>
    </row>
    <row r="85" spans="1:9" ht="11.9" customHeight="1" x14ac:dyDescent="0.25">
      <c r="A85" s="3"/>
      <c r="B85" s="33">
        <v>70</v>
      </c>
      <c r="C85" s="34"/>
      <c r="D85" s="47" t="s">
        <v>94</v>
      </c>
      <c r="E85" s="48" t="s">
        <v>67</v>
      </c>
      <c r="F85" s="49">
        <v>2</v>
      </c>
      <c r="G85" s="50"/>
      <c r="H85" s="39">
        <f t="shared" si="3"/>
        <v>0</v>
      </c>
      <c r="I85" s="22"/>
    </row>
    <row r="86" spans="1:9" ht="11.9" customHeight="1" x14ac:dyDescent="0.25">
      <c r="A86" s="3"/>
      <c r="B86" s="33">
        <v>71</v>
      </c>
      <c r="C86" s="34"/>
      <c r="D86" s="47" t="s">
        <v>97</v>
      </c>
      <c r="E86" s="48" t="s">
        <v>78</v>
      </c>
      <c r="F86" s="49">
        <v>2</v>
      </c>
      <c r="G86" s="50"/>
      <c r="H86" s="39">
        <f t="shared" si="3"/>
        <v>0</v>
      </c>
      <c r="I86" s="22"/>
    </row>
    <row r="87" spans="1:9" ht="11.9" customHeight="1" x14ac:dyDescent="0.25">
      <c r="A87" s="3"/>
      <c r="B87" s="33">
        <v>72</v>
      </c>
      <c r="C87" s="34"/>
      <c r="D87" s="47" t="s">
        <v>95</v>
      </c>
      <c r="E87" s="48" t="s">
        <v>12</v>
      </c>
      <c r="F87" s="49">
        <v>1</v>
      </c>
      <c r="G87" s="50"/>
      <c r="H87" s="39">
        <f t="shared" si="3"/>
        <v>0</v>
      </c>
      <c r="I87" s="22"/>
    </row>
    <row r="88" spans="1:9" ht="11.9" customHeight="1" x14ac:dyDescent="0.25">
      <c r="A88" s="3"/>
      <c r="B88" s="33">
        <v>73</v>
      </c>
      <c r="C88" s="34"/>
      <c r="D88" s="47" t="s">
        <v>96</v>
      </c>
      <c r="E88" s="48" t="s">
        <v>15</v>
      </c>
      <c r="F88" s="49">
        <v>70</v>
      </c>
      <c r="G88" s="50"/>
      <c r="H88" s="39">
        <f t="shared" si="3"/>
        <v>0</v>
      </c>
      <c r="I88" s="22"/>
    </row>
    <row r="89" spans="1:9" ht="11.9" customHeight="1" x14ac:dyDescent="0.25">
      <c r="A89" s="3"/>
      <c r="B89" s="33">
        <v>74</v>
      </c>
      <c r="C89" s="34"/>
      <c r="D89" s="47" t="s">
        <v>143</v>
      </c>
      <c r="E89" s="48" t="s">
        <v>12</v>
      </c>
      <c r="F89" s="49">
        <v>1</v>
      </c>
      <c r="G89" s="50"/>
      <c r="H89" s="39">
        <f t="shared" si="3"/>
        <v>0</v>
      </c>
      <c r="I89" s="22"/>
    </row>
    <row r="90" spans="1:9" ht="11.9" customHeight="1" x14ac:dyDescent="0.25">
      <c r="A90" s="3"/>
      <c r="B90" s="33">
        <v>75</v>
      </c>
      <c r="C90" s="34"/>
      <c r="D90" s="47" t="s">
        <v>144</v>
      </c>
      <c r="E90" s="48" t="s">
        <v>12</v>
      </c>
      <c r="F90" s="49">
        <v>1</v>
      </c>
      <c r="G90" s="50"/>
      <c r="H90" s="39">
        <f t="shared" si="3"/>
        <v>0</v>
      </c>
      <c r="I90" s="22"/>
    </row>
    <row r="91" spans="1:9" ht="11.9" customHeight="1" x14ac:dyDescent="0.25">
      <c r="A91" s="3"/>
      <c r="B91" s="33">
        <v>76</v>
      </c>
      <c r="C91" s="34"/>
      <c r="D91" s="47" t="s">
        <v>146</v>
      </c>
      <c r="E91" s="48" t="s">
        <v>12</v>
      </c>
      <c r="F91" s="49">
        <v>1</v>
      </c>
      <c r="G91" s="50"/>
      <c r="H91" s="39">
        <f t="shared" si="3"/>
        <v>0</v>
      </c>
      <c r="I91" s="22"/>
    </row>
    <row r="92" spans="1:9" ht="27.5" customHeight="1" x14ac:dyDescent="0.25">
      <c r="A92" s="3"/>
      <c r="B92" s="33">
        <v>77</v>
      </c>
      <c r="C92" s="34"/>
      <c r="D92" s="35" t="s">
        <v>22</v>
      </c>
      <c r="E92" s="36" t="s">
        <v>12</v>
      </c>
      <c r="F92" s="37">
        <v>1</v>
      </c>
      <c r="G92" s="38"/>
      <c r="H92" s="39">
        <f t="shared" si="3"/>
        <v>0</v>
      </c>
      <c r="I92" s="22"/>
    </row>
    <row r="93" spans="1:9" ht="15" customHeight="1" x14ac:dyDescent="0.35">
      <c r="A93" s="16"/>
      <c r="B93" s="33"/>
      <c r="C93" s="29"/>
      <c r="D93" s="30" t="s">
        <v>17</v>
      </c>
      <c r="E93" s="28"/>
      <c r="F93" s="28"/>
      <c r="G93" s="31"/>
      <c r="H93" s="32"/>
      <c r="I93" s="16"/>
    </row>
    <row r="94" spans="1:9" ht="11.9" customHeight="1" x14ac:dyDescent="0.25">
      <c r="A94" s="3"/>
      <c r="B94" s="33">
        <v>78</v>
      </c>
      <c r="C94" s="34"/>
      <c r="D94" s="52" t="s">
        <v>25</v>
      </c>
      <c r="E94" s="48" t="s">
        <v>26</v>
      </c>
      <c r="F94" s="49">
        <v>1</v>
      </c>
      <c r="G94" s="50"/>
      <c r="H94" s="39">
        <f>ROUND(G94*F94,2)</f>
        <v>0</v>
      </c>
      <c r="I94" s="3"/>
    </row>
    <row r="95" spans="1:9" ht="11.9" customHeight="1" x14ac:dyDescent="0.25">
      <c r="A95" s="3"/>
      <c r="B95" s="33">
        <v>79</v>
      </c>
      <c r="C95" s="34"/>
      <c r="D95" s="35" t="s">
        <v>20</v>
      </c>
      <c r="E95" s="36" t="s">
        <v>12</v>
      </c>
      <c r="F95" s="37">
        <v>1</v>
      </c>
      <c r="G95" s="38"/>
      <c r="H95" s="39">
        <f>ROUND(G95*F95,2)</f>
        <v>0</v>
      </c>
      <c r="I95" s="3"/>
    </row>
    <row r="96" spans="1:9" ht="11.9" customHeight="1" x14ac:dyDescent="0.25">
      <c r="A96" s="3"/>
      <c r="B96" s="33">
        <v>80</v>
      </c>
      <c r="C96" s="34"/>
      <c r="D96" s="35" t="s">
        <v>18</v>
      </c>
      <c r="E96" s="36" t="s">
        <v>12</v>
      </c>
      <c r="F96" s="37">
        <v>1</v>
      </c>
      <c r="G96" s="38"/>
      <c r="H96" s="39">
        <f>ROUND(G96*F96,2)</f>
        <v>0</v>
      </c>
      <c r="I96" s="3"/>
    </row>
    <row r="97" spans="7:7" ht="11.9" customHeight="1" x14ac:dyDescent="0.3">
      <c r="G97" s="2"/>
    </row>
    <row r="65540" ht="12.75" customHeight="1" x14ac:dyDescent="0.3"/>
    <row r="65541" ht="12.75" customHeight="1" x14ac:dyDescent="0.3"/>
    <row r="65542" ht="12.75" customHeight="1" x14ac:dyDescent="0.3"/>
    <row r="65543" ht="12.75" customHeight="1" x14ac:dyDescent="0.3"/>
    <row r="65544" ht="12.75" customHeight="1" x14ac:dyDescent="0.3"/>
    <row r="65545" ht="12.75" customHeight="1" x14ac:dyDescent="0.3"/>
    <row r="65546" ht="12.75" customHeight="1" x14ac:dyDescent="0.3"/>
    <row r="65547" ht="12.75" customHeight="1" x14ac:dyDescent="0.3"/>
    <row r="65548" ht="12.75" customHeight="1" x14ac:dyDescent="0.3"/>
    <row r="65549" ht="12.75" customHeight="1" x14ac:dyDescent="0.3"/>
    <row r="65550" ht="12.75" customHeight="1" x14ac:dyDescent="0.3"/>
    <row r="65551" ht="12.75" customHeight="1" x14ac:dyDescent="0.3"/>
    <row r="65552" ht="12.75" customHeight="1" x14ac:dyDescent="0.3"/>
    <row r="65553" ht="12.75" customHeight="1" x14ac:dyDescent="0.3"/>
    <row r="65554" ht="12.75" customHeight="1" x14ac:dyDescent="0.3"/>
    <row r="65555" ht="12.75" customHeight="1" x14ac:dyDescent="0.3"/>
    <row r="65556" ht="12.75" customHeight="1" x14ac:dyDescent="0.3"/>
    <row r="65557" ht="12.75" customHeight="1" x14ac:dyDescent="0.3"/>
    <row r="65558" ht="12.75" customHeight="1" x14ac:dyDescent="0.3"/>
    <row r="65559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20:C55 C15:C17 C18:C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Odolejování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2026-03-28T15:25:34Z</cp:lastPrinted>
  <dcterms:created xsi:type="dcterms:W3CDTF">2025-03-24T08:01:25Z</dcterms:created>
  <dcterms:modified xsi:type="dcterms:W3CDTF">2026-04-06T08:22:28Z</dcterms:modified>
</cp:coreProperties>
</file>